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1г\"/>
    </mc:Choice>
  </mc:AlternateContent>
  <bookViews>
    <workbookView xWindow="0" yWindow="0" windowWidth="24000" windowHeight="9735" tabRatio="793" firstSheet="2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ввод'!$A$1:$U$64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ввод'!$A$1:$U$64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ввод'!$A$1:$U$64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ввод'!$A$1:$U$64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ввод'!$A$1:$U$64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ввод'!$A$1:$U$64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R47" i="5" l="1"/>
  <c r="R27" i="5"/>
  <c r="P27" i="5"/>
  <c r="D27" i="5"/>
  <c r="C27" i="5"/>
  <c r="U27" i="5" l="1"/>
  <c r="T27" i="5"/>
  <c r="T24" i="5"/>
  <c r="R34" i="5" l="1"/>
  <c r="U24" i="5"/>
</calcChain>
</file>

<file path=xl/sharedStrings.xml><?xml version="1.0" encoding="utf-8"?>
<sst xmlns="http://schemas.openxmlformats.org/spreadsheetml/2006/main" count="716" uniqueCount="349">
  <si>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</si>
  <si>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</si>
  <si>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</si>
  <si>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</si>
  <si>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</si>
  <si>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</si>
  <si>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</si>
  <si>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</si>
  <si>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</si>
  <si>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</si>
  <si>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</si>
  <si>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</si>
  <si>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</si>
  <si>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</si>
  <si>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</si>
  <si>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</si>
  <si>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</si>
  <si>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</si>
  <si>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</si>
  <si>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</si>
  <si>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</si>
  <si>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</si>
  <si>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</si>
  <si>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</si>
  <si>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</si>
  <si>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</si>
  <si>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</si>
  <si>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</si>
  <si>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</si>
  <si>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</si>
  <si>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</si>
  <si>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</si>
  <si>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</si>
  <si>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</si>
  <si>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</si>
  <si>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</si>
  <si>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</si>
  <si>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</si>
  <si>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</si>
  <si>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</si>
  <si>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</si>
  <si>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</si>
  <si>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</si>
  <si>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</si>
  <si>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</si>
  <si>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</si>
  <si>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</si>
  <si>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</si>
  <si>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</si>
  <si>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</si>
  <si>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</si>
  <si>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</si>
  <si>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</si>
  <si>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</si>
  <si>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</si>
  <si>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</si>
  <si>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</si>
  <si>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</si>
  <si>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</si>
  <si>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</si>
  <si>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</si>
  <si>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</si>
  <si>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</si>
  <si>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</si>
  <si>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</si>
  <si>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</si>
  <si>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</si>
  <si>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</si>
  <si>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</si>
  <si>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</si>
  <si>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</si>
  <si>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</si>
  <si>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</si>
  <si>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</si>
  <si>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</si>
  <si>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</si>
  <si>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</si>
  <si>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</si>
  <si>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</si>
  <si>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</si>
  <si>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</si>
  <si>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</si>
  <si>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</si>
  <si>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</si>
  <si>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</si>
  <si>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</si>
  <si>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</si>
  <si>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</si>
  <si>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</si>
  <si>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</si>
  <si>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</si>
  <si>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</si>
  <si>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</si>
  <si>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</si>
  <si>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</si>
  <si>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</si>
  <si>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</si>
  <si>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</si>
  <si>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</si>
  <si>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</si>
  <si>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</si>
  <si>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</si>
  <si>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</si>
  <si>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</si>
  <si>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</si>
  <si>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</si>
  <si>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</si>
  <si>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</si>
  <si>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</si>
  <si>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</si>
  <si>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</si>
  <si>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</si>
  <si>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</si>
  <si>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</si>
  <si>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</si>
  <si>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</si>
  <si>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</si>
  <si>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</si>
  <si>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</si>
  <si>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</si>
  <si>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</si>
  <si>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</si>
  <si>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</si>
  <si>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</si>
  <si>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</si>
  <si>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</si>
  <si>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</si>
  <si>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</si>
  <si>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</si>
  <si>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</si>
  <si>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</si>
  <si>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</si>
  <si>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</si>
  <si>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</si>
  <si>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</si>
  <si>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</si>
  <si>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</si>
  <si>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</si>
  <si>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</si>
  <si>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</si>
  <si>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</si>
  <si>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</si>
  <si>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</si>
  <si>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</si>
  <si>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</si>
  <si>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</si>
  <si>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</si>
  <si>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</si>
  <si>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</si>
  <si>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</si>
  <si>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</si>
  <si>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</si>
  <si>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</si>
  <si>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</si>
  <si>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</si>
  <si>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</si>
  <si>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</si>
  <si>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</si>
  <si>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</si>
  <si>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</si>
  <si>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</si>
  <si>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</si>
  <si>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</si>
  <si>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</si>
  <si>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</si>
  <si>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</si>
  <si>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</si>
  <si>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</si>
  <si>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</si>
  <si>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</si>
  <si>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</si>
  <si>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</si>
  <si>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</si>
  <si>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</si>
  <si>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</si>
  <si>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</si>
  <si>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</si>
  <si>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</si>
  <si>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</si>
  <si>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</si>
  <si>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</si>
  <si>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</si>
  <si>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</si>
  <si>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</si>
  <si>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</si>
  <si>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</si>
  <si>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</si>
  <si>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</si>
  <si>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</si>
  <si>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</si>
  <si>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</si>
  <si>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</si>
  <si>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</si>
  <si>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</si>
  <si>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</si>
  <si>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</si>
  <si>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</si>
  <si>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</si>
  <si>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</si>
  <si>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</si>
  <si>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</si>
  <si>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</si>
  <si>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</si>
  <si>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</si>
  <si>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</si>
  <si>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</si>
  <si>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</si>
  <si>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</si>
  <si>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</si>
  <si>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</si>
  <si>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</si>
  <si>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</si>
  <si>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</si>
  <si>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</si>
  <si>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</si>
  <si>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</si>
  <si>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</si>
  <si>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</si>
  <si>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</si>
  <si>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</si>
  <si>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</si>
  <si>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</si>
  <si>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</si>
  <si>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</si>
  <si>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</si>
  <si>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</si>
  <si>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</si>
  <si>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</si>
  <si>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</si>
  <si>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</si>
  <si>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</si>
  <si>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</si>
  <si>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</si>
  <si>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</si>
  <si>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</si>
  <si>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</si>
  <si>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</si>
  <si>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</si>
  <si>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</si>
  <si>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</si>
  <si>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</si>
  <si>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</si>
  <si>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</si>
  <si>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</si>
  <si>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</si>
  <si>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</si>
  <si>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</si>
  <si>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</si>
  <si>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</si>
  <si>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</si>
  <si>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</si>
  <si>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</si>
  <si>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</si>
  <si>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</si>
  <si>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</si>
  <si>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</si>
  <si>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</si>
  <si>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</si>
  <si>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</si>
  <si>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</si>
  <si>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</si>
  <si>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</si>
  <si>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</si>
  <si>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</si>
  <si>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</si>
  <si>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</si>
  <si>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</si>
  <si>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</si>
  <si>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</si>
  <si>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</si>
  <si>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</si>
  <si>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</si>
  <si>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</si>
  <si>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</si>
  <si>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</si>
  <si>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</si>
  <si>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</si>
  <si>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</si>
  <si>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</si>
  <si>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</si>
  <si>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</si>
  <si>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</si>
  <si>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</si>
  <si>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</si>
  <si>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</si>
  <si>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</si>
  <si>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</si>
  <si>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</si>
  <si>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</si>
  <si>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</si>
  <si>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</si>
  <si>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</si>
  <si>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</si>
  <si>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</si>
  <si>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</si>
  <si>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</si>
  <si>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</si>
  <si>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</si>
  <si>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</si>
  <si>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</si>
  <si>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</si>
  <si>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</si>
  <si>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</si>
  <si>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</si>
  <si>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</si>
  <si>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</si>
  <si>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</si>
  <si>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</si>
  <si>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</si>
  <si>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</si>
  <si>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</si>
  <si>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</si>
  <si>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</si>
  <si>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</si>
  <si>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</si>
  <si>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</si>
  <si>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</si>
  <si>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</si>
  <si>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</si>
  <si>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</si>
  <si>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</si>
  <si>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</si>
  <si>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</si>
  <si>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</si>
  <si>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</si>
  <si>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</si>
  <si>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</si>
  <si>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</si>
  <si>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 xml:space="preserve"> ВЛ-0,4 кВ,СИП -2 3*70+1*54,6+1*16,ж/б опоры,арматура</t>
  </si>
  <si>
    <t>СИП-2 3*70+1*54,6</t>
  </si>
  <si>
    <t>ВЛ</t>
  </si>
  <si>
    <t>ВЛИ</t>
  </si>
  <si>
    <t>нд</t>
  </si>
  <si>
    <t>дер.</t>
  </si>
  <si>
    <t>ж/б</t>
  </si>
  <si>
    <t>ВЛ-0,4 кВ,СИП -2 3*70+1*54,6+1*16,ж/б опоры,арматура</t>
  </si>
  <si>
    <t>Сметная стоимость проекта в ценах 2020 года с НДС, млн. руб.</t>
  </si>
  <si>
    <t>453702, Республика Башкортостан, Учалинский район,с. Учалы</t>
  </si>
  <si>
    <t>1975</t>
  </si>
  <si>
    <t>Учалинский район, с. Учалы</t>
  </si>
  <si>
    <t>Реконструкция ВЛ-0,4 кВ ф-4 от ТП-80 с. Учалы</t>
  </si>
  <si>
    <t>Реконструкция ВЛ-0,4 кВф-4 от ТП-80 с. Учалы</t>
  </si>
  <si>
    <t>ВЛ-0,4 кВ ф-4 от ТП-80 с. Учалы</t>
  </si>
  <si>
    <t>0,620 млн. руб с НДС</t>
  </si>
  <si>
    <t xml:space="preserve"> Реконструкция нормальной схемы электроснабжения ВЛ-0,4 кВ ф-4 от ТП-80
Замена морально и физически устаревшего оборудования.</t>
  </si>
  <si>
    <t>ТП-80 ф-4Л-080-0,4</t>
  </si>
  <si>
    <t>7-1-1-5                                        7-4-1-5                        7-7-1-4</t>
  </si>
  <si>
    <t>А-35</t>
  </si>
  <si>
    <t xml:space="preserve">0,620 млн. руб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</si>
</sst>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9" t="s">
        <v>323</v>
      </c>
      <c r="B5" s="129"/>
      <c r="C5" s="129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6" t="s">
        <v>5</v>
      </c>
      <c r="B10" s="126"/>
      <c r="C10" s="12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30" t="s">
        <v>326</v>
      </c>
      <c r="B12" s="130"/>
      <c r="C12" s="130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6" t="s">
        <v>6</v>
      </c>
      <c r="B13" s="126"/>
      <c r="C13" s="12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8" t="s">
        <v>8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5"/>
      <c r="B24" s="125"/>
      <c r="C24" s="12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339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5"/>
      <c r="B39" s="125"/>
      <c r="C39" s="12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 t="s">
        <v>328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5"/>
      <c r="B47" s="125"/>
      <c r="C47" s="12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343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4" zoomScale="75" zoomScaleNormal="100" zoomScalePageLayoutView="75" workbookViewId="0">
      <selection activeCell="R26" sqref="R26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6" t="s">
        <v>5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30" t="s">
        <v>326</v>
      </c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</row>
    <row r="13" spans="1:27" ht="18.75" customHeight="1" x14ac:dyDescent="0.25">
      <c r="E13" s="126" t="s">
        <v>6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340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6" t="s">
        <v>7</v>
      </c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2" t="s">
        <v>9</v>
      </c>
      <c r="B21" s="132" t="s">
        <v>71</v>
      </c>
      <c r="C21" s="132"/>
      <c r="D21" s="132" t="s">
        <v>72</v>
      </c>
      <c r="E21" s="132"/>
      <c r="F21" s="132" t="s">
        <v>73</v>
      </c>
      <c r="G21" s="132"/>
      <c r="H21" s="132"/>
      <c r="I21" s="132"/>
      <c r="J21" s="132" t="s">
        <v>74</v>
      </c>
      <c r="K21" s="132" t="s">
        <v>75</v>
      </c>
      <c r="L21" s="132"/>
      <c r="M21" s="132" t="s">
        <v>76</v>
      </c>
      <c r="N21" s="132"/>
      <c r="O21" s="132" t="s">
        <v>77</v>
      </c>
      <c r="P21" s="132"/>
      <c r="Q21" s="132" t="s">
        <v>78</v>
      </c>
      <c r="R21" s="132"/>
      <c r="S21" s="132" t="s">
        <v>79</v>
      </c>
      <c r="T21" s="132" t="s">
        <v>80</v>
      </c>
      <c r="U21" s="132" t="s">
        <v>81</v>
      </c>
      <c r="V21" s="132" t="s">
        <v>82</v>
      </c>
      <c r="W21" s="132"/>
      <c r="X21" s="133" t="s">
        <v>83</v>
      </c>
      <c r="Y21" s="133"/>
      <c r="Z21" s="133" t="s">
        <v>84</v>
      </c>
      <c r="AA21" s="133"/>
    </row>
    <row r="22" spans="1:27" ht="216" customHeight="1" x14ac:dyDescent="0.25">
      <c r="A22" s="132"/>
      <c r="B22" s="132"/>
      <c r="C22" s="132"/>
      <c r="D22" s="132"/>
      <c r="E22" s="132"/>
      <c r="F22" s="132" t="s">
        <v>85</v>
      </c>
      <c r="G22" s="132"/>
      <c r="H22" s="132" t="s">
        <v>86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2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1" t="s">
        <v>345</v>
      </c>
      <c r="C25" s="131"/>
      <c r="D25" s="132" t="s">
        <v>346</v>
      </c>
      <c r="E25" s="132"/>
      <c r="F25" s="132">
        <v>0.4</v>
      </c>
      <c r="G25" s="132"/>
      <c r="H25" s="132"/>
      <c r="I25" s="132"/>
      <c r="J25" s="40" t="s">
        <v>338</v>
      </c>
      <c r="K25" s="39">
        <v>1</v>
      </c>
      <c r="L25" s="36">
        <v>1</v>
      </c>
      <c r="M25" s="41" t="s">
        <v>347</v>
      </c>
      <c r="N25" s="41" t="s">
        <v>329</v>
      </c>
      <c r="O25" s="39" t="s">
        <v>330</v>
      </c>
      <c r="P25" s="36" t="s">
        <v>331</v>
      </c>
      <c r="Q25" s="36">
        <v>0.61199999999999999</v>
      </c>
      <c r="R25" s="39">
        <v>0.63</v>
      </c>
      <c r="S25" s="39">
        <v>2021</v>
      </c>
      <c r="T25" s="39" t="s">
        <v>332</v>
      </c>
      <c r="U25" s="40" t="s">
        <v>332</v>
      </c>
      <c r="V25" s="40" t="s">
        <v>333</v>
      </c>
      <c r="W25" s="41" t="s">
        <v>334</v>
      </c>
      <c r="X25" s="39"/>
      <c r="Y25" s="122"/>
      <c r="Z25" s="39"/>
      <c r="AA25" s="39"/>
    </row>
    <row r="26" spans="1:27" ht="38.65" customHeight="1" x14ac:dyDescent="0.25"/>
  </sheetData>
  <mergeCells count="30">
    <mergeCell ref="A5:AA5"/>
    <mergeCell ref="E7:Y7"/>
    <mergeCell ref="E9:Y9"/>
    <mergeCell ref="E10:Y10"/>
    <mergeCell ref="E12:Y12"/>
    <mergeCell ref="E13:Y13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3" zoomScale="75" zoomScaleNormal="100" zoomScalePageLayoutView="75" workbookViewId="0">
      <selection activeCell="C25" sqref="C25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9" t="s">
        <v>323</v>
      </c>
      <c r="B5" s="129"/>
      <c r="C5" s="129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0"/>
      <c r="B8" s="130"/>
      <c r="C8" s="13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6" t="s">
        <v>5</v>
      </c>
      <c r="B10" s="126"/>
      <c r="C10" s="12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0"/>
      <c r="B11" s="130"/>
      <c r="C11" s="13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6" t="s">
        <v>6</v>
      </c>
      <c r="B13" s="126"/>
      <c r="C13" s="12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8" t="s">
        <v>93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344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 t="s">
        <v>328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343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A15" sqref="A15:L15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9" t="s">
        <v>324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4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 ht="18.75" x14ac:dyDescent="0.25">
      <c r="A12" s="130" t="s">
        <v>326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4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2" t="s">
        <v>105</v>
      </c>
      <c r="B21" s="132" t="s">
        <v>106</v>
      </c>
      <c r="C21" s="131" t="s">
        <v>107</v>
      </c>
      <c r="D21" s="131"/>
      <c r="E21" s="131"/>
      <c r="F21" s="131"/>
      <c r="G21" s="131"/>
      <c r="H21" s="131"/>
      <c r="I21" s="132" t="s">
        <v>108</v>
      </c>
      <c r="J21" s="132" t="s">
        <v>109</v>
      </c>
      <c r="K21" s="132" t="s">
        <v>110</v>
      </c>
      <c r="L21" s="132" t="s">
        <v>111</v>
      </c>
    </row>
    <row r="22" spans="1:12" ht="58.5" customHeight="1" x14ac:dyDescent="0.25">
      <c r="A22" s="132"/>
      <c r="B22" s="132"/>
      <c r="C22" s="137" t="s">
        <v>112</v>
      </c>
      <c r="D22" s="137"/>
      <c r="E22" s="49"/>
      <c r="F22" s="50"/>
      <c r="G22" s="137" t="s">
        <v>113</v>
      </c>
      <c r="H22" s="137"/>
      <c r="I22" s="132"/>
      <c r="J22" s="132"/>
      <c r="K22" s="132"/>
      <c r="L22" s="132"/>
    </row>
    <row r="23" spans="1:12" ht="47.25" x14ac:dyDescent="0.25">
      <c r="A23" s="132"/>
      <c r="B23" s="132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2"/>
      <c r="J23" s="132"/>
      <c r="K23" s="132"/>
      <c r="L23" s="132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36" zoomScale="75" zoomScaleNormal="70" zoomScalePageLayoutView="75" workbookViewId="0">
      <selection activeCell="D48" sqref="D48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1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1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1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1" ht="18.75" customHeight="1" x14ac:dyDescent="0.25">
      <c r="A4" s="129" t="s">
        <v>323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1" ht="18.75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1" ht="18.75" customHeight="1" x14ac:dyDescent="0.25">
      <c r="A9" s="126" t="s">
        <v>5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35" t="s">
        <v>326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</row>
    <row r="12" spans="1:21" ht="15.75" x14ac:dyDescent="0.25">
      <c r="A12" s="126" t="s">
        <v>6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</row>
    <row r="13" spans="1:21" ht="16.5" customHeight="1" x14ac:dyDescent="0.3">
      <c r="A13" s="70"/>
      <c r="B13" s="70"/>
      <c r="C13" s="70"/>
      <c r="D13" s="70"/>
      <c r="E13" s="70"/>
      <c r="F13" s="70"/>
      <c r="G13" s="70"/>
      <c r="H13" s="70"/>
      <c r="I13" s="7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ht="18.75" x14ac:dyDescent="0.25">
      <c r="A14" s="127" t="s">
        <v>341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</row>
    <row r="15" spans="1:21" ht="15.75" customHeight="1" x14ac:dyDescent="0.25">
      <c r="A15" s="126" t="s">
        <v>7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</row>
    <row r="16" spans="1:21" ht="15.75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4" ht="15.75" x14ac:dyDescent="0.25">
      <c r="A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4" ht="15.75" x14ac:dyDescent="0.25">
      <c r="A18" s="140" t="s">
        <v>172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4" ht="15.75" x14ac:dyDescent="0.25">
      <c r="A19" s="69"/>
      <c r="B19" s="69"/>
      <c r="C19" s="69"/>
      <c r="D19" s="69"/>
      <c r="E19" s="69"/>
      <c r="F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4" ht="33" customHeight="1" x14ac:dyDescent="0.25">
      <c r="A20" s="132" t="s">
        <v>173</v>
      </c>
      <c r="B20" s="132" t="s">
        <v>174</v>
      </c>
      <c r="C20" s="132" t="s">
        <v>175</v>
      </c>
      <c r="D20" s="132"/>
      <c r="E20" s="131" t="s">
        <v>176</v>
      </c>
      <c r="F20" s="131"/>
      <c r="G20" s="132" t="s">
        <v>177</v>
      </c>
      <c r="H20" s="138" t="s">
        <v>322</v>
      </c>
      <c r="I20" s="138"/>
      <c r="J20" s="138"/>
      <c r="K20" s="138"/>
      <c r="L20" s="138" t="s">
        <v>178</v>
      </c>
      <c r="M20" s="138"/>
      <c r="N20" s="138"/>
      <c r="O20" s="138"/>
      <c r="P20" s="138" t="s">
        <v>325</v>
      </c>
      <c r="Q20" s="138"/>
      <c r="R20" s="138"/>
      <c r="S20" s="138"/>
      <c r="T20" s="133" t="s">
        <v>179</v>
      </c>
      <c r="U20" s="133"/>
      <c r="V20" s="6"/>
      <c r="W20" s="6"/>
      <c r="X20" s="6"/>
    </row>
    <row r="21" spans="1:24" ht="99.75" customHeight="1" x14ac:dyDescent="0.25">
      <c r="A21" s="132"/>
      <c r="B21" s="132"/>
      <c r="C21" s="132"/>
      <c r="D21" s="132"/>
      <c r="E21" s="131"/>
      <c r="F21" s="131"/>
      <c r="G21" s="132"/>
      <c r="H21" s="132" t="s">
        <v>112</v>
      </c>
      <c r="I21" s="132"/>
      <c r="J21" s="132" t="s">
        <v>180</v>
      </c>
      <c r="K21" s="132"/>
      <c r="L21" s="132" t="s">
        <v>112</v>
      </c>
      <c r="M21" s="132"/>
      <c r="N21" s="132" t="s">
        <v>180</v>
      </c>
      <c r="O21" s="132"/>
      <c r="P21" s="132" t="s">
        <v>112</v>
      </c>
      <c r="Q21" s="132"/>
      <c r="R21" s="132" t="s">
        <v>180</v>
      </c>
      <c r="S21" s="132"/>
      <c r="T21" s="133"/>
      <c r="U21" s="133"/>
    </row>
    <row r="22" spans="1:24" ht="89.25" customHeight="1" x14ac:dyDescent="0.25">
      <c r="A22" s="132"/>
      <c r="B22" s="132"/>
      <c r="C22" s="72" t="s">
        <v>112</v>
      </c>
      <c r="D22" s="72" t="s">
        <v>181</v>
      </c>
      <c r="E22" s="73" t="s">
        <v>182</v>
      </c>
      <c r="F22" s="73" t="s">
        <v>183</v>
      </c>
      <c r="G22" s="132"/>
      <c r="H22" s="74" t="s">
        <v>184</v>
      </c>
      <c r="I22" s="74" t="s">
        <v>185</v>
      </c>
      <c r="J22" s="74" t="s">
        <v>184</v>
      </c>
      <c r="K22" s="74" t="s">
        <v>185</v>
      </c>
      <c r="L22" s="74" t="s">
        <v>184</v>
      </c>
      <c r="M22" s="74" t="s">
        <v>185</v>
      </c>
      <c r="N22" s="74" t="s">
        <v>184</v>
      </c>
      <c r="O22" s="74" t="s">
        <v>185</v>
      </c>
      <c r="P22" s="74" t="s">
        <v>184</v>
      </c>
      <c r="Q22" s="74" t="s">
        <v>185</v>
      </c>
      <c r="R22" s="74" t="s">
        <v>184</v>
      </c>
      <c r="S22" s="74" t="s">
        <v>185</v>
      </c>
      <c r="T22" s="72" t="s">
        <v>186</v>
      </c>
      <c r="U22" s="72" t="s">
        <v>181</v>
      </c>
    </row>
    <row r="23" spans="1:24" ht="19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/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 x14ac:dyDescent="0.25">
      <c r="A24" s="41">
        <v>1</v>
      </c>
      <c r="B24" s="75" t="s">
        <v>187</v>
      </c>
      <c r="C24" s="36">
        <v>0.62</v>
      </c>
      <c r="D24" s="76">
        <v>0.62</v>
      </c>
      <c r="E24" s="66" t="s">
        <v>19</v>
      </c>
      <c r="F24" s="66" t="s">
        <v>19</v>
      </c>
      <c r="G24" s="66" t="s">
        <v>19</v>
      </c>
      <c r="H24" s="36">
        <v>0</v>
      </c>
      <c r="I24" s="36">
        <v>0</v>
      </c>
      <c r="J24" s="66">
        <v>0</v>
      </c>
      <c r="K24" s="7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0.62</v>
      </c>
      <c r="Q24" s="66" t="s">
        <v>19</v>
      </c>
      <c r="R24" s="66">
        <v>0.62</v>
      </c>
      <c r="S24" s="66" t="s">
        <v>19</v>
      </c>
      <c r="T24" s="36">
        <f>P24</f>
        <v>0.62</v>
      </c>
      <c r="U24" s="66">
        <f>J24+N24+R24</f>
        <v>0.62</v>
      </c>
    </row>
    <row r="25" spans="1:24" ht="24" customHeight="1" x14ac:dyDescent="0.25">
      <c r="A25" s="77" t="s">
        <v>188</v>
      </c>
      <c r="B25" s="78" t="s">
        <v>189</v>
      </c>
      <c r="C25" s="36">
        <v>0</v>
      </c>
      <c r="D25" s="36"/>
      <c r="E25" s="66"/>
      <c r="F25" s="66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66"/>
    </row>
    <row r="26" spans="1:24" ht="15.75" x14ac:dyDescent="0.25">
      <c r="A26" s="77" t="s">
        <v>190</v>
      </c>
      <c r="B26" s="78" t="s">
        <v>191</v>
      </c>
      <c r="C26" s="44">
        <v>0</v>
      </c>
      <c r="D26" s="44"/>
      <c r="E26" s="44"/>
      <c r="F26" s="44"/>
      <c r="G26" s="36"/>
      <c r="H26" s="79"/>
      <c r="I26" s="79"/>
      <c r="J26" s="36"/>
      <c r="K26" s="79"/>
      <c r="L26" s="36"/>
      <c r="M26" s="36"/>
      <c r="N26" s="36"/>
      <c r="O26" s="44"/>
      <c r="P26" s="44"/>
      <c r="Q26" s="44"/>
      <c r="R26" s="44"/>
      <c r="S26" s="44"/>
      <c r="T26" s="44"/>
      <c r="U26" s="66"/>
    </row>
    <row r="27" spans="1:24" ht="31.5" x14ac:dyDescent="0.25">
      <c r="A27" s="77" t="s">
        <v>192</v>
      </c>
      <c r="B27" s="78" t="s">
        <v>193</v>
      </c>
      <c r="C27" s="122">
        <f>C24</f>
        <v>0.62</v>
      </c>
      <c r="D27" s="76">
        <f>D24</f>
        <v>0.62</v>
      </c>
      <c r="E27" s="66" t="s">
        <v>19</v>
      </c>
      <c r="F27" s="66" t="s">
        <v>19</v>
      </c>
      <c r="G27" s="66" t="s">
        <v>19</v>
      </c>
      <c r="H27" s="122">
        <v>0</v>
      </c>
      <c r="I27" s="122">
        <v>0</v>
      </c>
      <c r="J27" s="66">
        <v>0</v>
      </c>
      <c r="K27" s="76">
        <v>0</v>
      </c>
      <c r="L27" s="66">
        <v>0</v>
      </c>
      <c r="M27" s="66">
        <v>0</v>
      </c>
      <c r="N27" s="66">
        <v>0</v>
      </c>
      <c r="O27" s="66">
        <v>0</v>
      </c>
      <c r="P27" s="66">
        <f>P24</f>
        <v>0.62</v>
      </c>
      <c r="Q27" s="66" t="s">
        <v>19</v>
      </c>
      <c r="R27" s="66">
        <f>R24</f>
        <v>0.62</v>
      </c>
      <c r="S27" s="66" t="s">
        <v>19</v>
      </c>
      <c r="T27" s="122">
        <f>P27</f>
        <v>0.62</v>
      </c>
      <c r="U27" s="66">
        <f>J27+N27+R27</f>
        <v>0.62</v>
      </c>
    </row>
    <row r="28" spans="1:24" ht="15.75" x14ac:dyDescent="0.25">
      <c r="A28" s="77" t="s">
        <v>194</v>
      </c>
      <c r="B28" s="78" t="s">
        <v>195</v>
      </c>
      <c r="C28" s="44"/>
      <c r="D28" s="44"/>
      <c r="E28" s="44"/>
      <c r="F28" s="44"/>
      <c r="G28" s="44"/>
      <c r="H28" s="80"/>
      <c r="I28" s="80"/>
      <c r="J28" s="44"/>
      <c r="K28" s="80"/>
      <c r="L28" s="44"/>
      <c r="M28" s="44"/>
      <c r="N28" s="44"/>
      <c r="O28" s="44"/>
      <c r="P28" s="44"/>
      <c r="Q28" s="44"/>
      <c r="R28" s="44"/>
      <c r="S28" s="44"/>
      <c r="T28" s="44"/>
      <c r="U28" s="66"/>
    </row>
    <row r="29" spans="1:24" ht="15.75" x14ac:dyDescent="0.25">
      <c r="A29" s="77" t="s">
        <v>196</v>
      </c>
      <c r="B29" s="81" t="s">
        <v>197</v>
      </c>
      <c r="C29" s="44"/>
      <c r="D29" s="44"/>
      <c r="E29" s="44"/>
      <c r="F29" s="44"/>
      <c r="G29" s="44"/>
      <c r="H29" s="80"/>
      <c r="I29" s="80"/>
      <c r="J29" s="44"/>
      <c r="K29" s="80"/>
      <c r="L29" s="44"/>
      <c r="M29" s="44"/>
      <c r="N29" s="44"/>
      <c r="O29" s="44"/>
      <c r="P29" s="44"/>
      <c r="Q29" s="44"/>
      <c r="R29" s="44"/>
      <c r="S29" s="44"/>
      <c r="T29" s="44"/>
      <c r="U29" s="66"/>
    </row>
    <row r="30" spans="1:24" ht="47.25" x14ac:dyDescent="0.25">
      <c r="A30" s="41" t="s">
        <v>14</v>
      </c>
      <c r="B30" s="75" t="s">
        <v>198</v>
      </c>
      <c r="C30" s="36"/>
      <c r="D30" s="44"/>
      <c r="E30" s="36"/>
      <c r="F30" s="36"/>
      <c r="G30" s="44"/>
      <c r="H30" s="80"/>
      <c r="I30" s="80"/>
      <c r="J30" s="44"/>
      <c r="K30" s="80"/>
      <c r="L30" s="44"/>
      <c r="M30" s="44"/>
      <c r="N30" s="44"/>
      <c r="O30" s="44"/>
      <c r="P30" s="44"/>
      <c r="Q30" s="44"/>
      <c r="R30" s="44">
        <v>0.51700000000000002</v>
      </c>
      <c r="S30" s="44"/>
      <c r="T30" s="44"/>
      <c r="U30" s="76"/>
    </row>
    <row r="31" spans="1:24" ht="15.75" x14ac:dyDescent="0.25">
      <c r="A31" s="41" t="s">
        <v>199</v>
      </c>
      <c r="B31" s="78" t="s">
        <v>200</v>
      </c>
      <c r="C31" s="36"/>
      <c r="D31" s="44"/>
      <c r="E31" s="44"/>
      <c r="F31" s="36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80"/>
      <c r="U31" s="66"/>
    </row>
    <row r="32" spans="1:24" ht="31.5" x14ac:dyDescent="0.25">
      <c r="A32" s="41" t="s">
        <v>201</v>
      </c>
      <c r="B32" s="78" t="s">
        <v>202</v>
      </c>
      <c r="C32" s="79"/>
      <c r="D32" s="44"/>
      <c r="E32" s="44"/>
      <c r="F32" s="36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>
        <v>0.44900000000000001</v>
      </c>
      <c r="S32" s="44"/>
      <c r="T32" s="80"/>
      <c r="U32" s="66"/>
    </row>
    <row r="33" spans="1:21" ht="15.75" x14ac:dyDescent="0.25">
      <c r="A33" s="41" t="s">
        <v>203</v>
      </c>
      <c r="B33" s="78" t="s">
        <v>204</v>
      </c>
      <c r="C33" s="36"/>
      <c r="D33" s="44"/>
      <c r="E33" s="44"/>
      <c r="F33" s="36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80"/>
      <c r="U33" s="66"/>
    </row>
    <row r="34" spans="1:21" ht="15.75" x14ac:dyDescent="0.25">
      <c r="A34" s="41" t="s">
        <v>205</v>
      </c>
      <c r="B34" s="78" t="s">
        <v>206</v>
      </c>
      <c r="C34" s="79"/>
      <c r="D34" s="44"/>
      <c r="E34" s="44"/>
      <c r="F34" s="36"/>
      <c r="G34" s="36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>
        <f>R30-R32</f>
        <v>6.8000000000000005E-2</v>
      </c>
      <c r="S34" s="44"/>
      <c r="T34" s="80"/>
      <c r="U34" s="66"/>
    </row>
    <row r="35" spans="1:21" ht="31.5" x14ac:dyDescent="0.25">
      <c r="A35" s="41" t="s">
        <v>17</v>
      </c>
      <c r="B35" s="75" t="s">
        <v>207</v>
      </c>
      <c r="C35" s="36"/>
      <c r="D35" s="44"/>
      <c r="E35" s="44"/>
      <c r="F35" s="44"/>
      <c r="G35" s="44"/>
      <c r="H35" s="80"/>
      <c r="I35" s="80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208</v>
      </c>
      <c r="B36" s="24" t="s">
        <v>209</v>
      </c>
      <c r="C36" s="18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210</v>
      </c>
      <c r="B37" s="24" t="s">
        <v>211</v>
      </c>
      <c r="C37" s="18"/>
      <c r="D37" s="44"/>
      <c r="E37" s="44"/>
      <c r="F37" s="44"/>
      <c r="G37" s="44"/>
      <c r="H37" s="80"/>
      <c r="I37" s="80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66"/>
    </row>
    <row r="38" spans="1:21" ht="15.75" x14ac:dyDescent="0.25">
      <c r="A38" s="77" t="s">
        <v>212</v>
      </c>
      <c r="B38" s="24" t="s">
        <v>213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31.5" x14ac:dyDescent="0.25">
      <c r="A39" s="77" t="s">
        <v>214</v>
      </c>
      <c r="B39" s="78" t="s">
        <v>215</v>
      </c>
      <c r="C39" s="44"/>
      <c r="D39" s="44"/>
      <c r="E39" s="44"/>
      <c r="F39" s="44"/>
      <c r="G39" s="44"/>
      <c r="H39" s="80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31.5" x14ac:dyDescent="0.25">
      <c r="A40" s="77" t="s">
        <v>216</v>
      </c>
      <c r="B40" s="78" t="s">
        <v>217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218</v>
      </c>
      <c r="B41" s="78" t="s">
        <v>219</v>
      </c>
    </row>
    <row r="42" spans="1:21" ht="18.75" x14ac:dyDescent="0.25">
      <c r="A42" s="77" t="s">
        <v>220</v>
      </c>
      <c r="B42" s="82" t="s">
        <v>221</v>
      </c>
      <c r="C42" s="18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15.75" x14ac:dyDescent="0.25">
      <c r="A43" s="41" t="s">
        <v>20</v>
      </c>
      <c r="B43" s="75" t="s">
        <v>222</v>
      </c>
      <c r="C43" s="36"/>
      <c r="D43" s="44"/>
      <c r="E43" s="44"/>
      <c r="F43" s="44"/>
      <c r="G43" s="44"/>
      <c r="H43" s="80"/>
      <c r="I43" s="80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6"/>
    </row>
    <row r="44" spans="1:21" ht="15.75" x14ac:dyDescent="0.25">
      <c r="A44" s="77" t="s">
        <v>223</v>
      </c>
      <c r="B44" s="78" t="s">
        <v>224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225</v>
      </c>
      <c r="B45" s="78" t="s">
        <v>211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5.75" x14ac:dyDescent="0.25">
      <c r="A46" s="77" t="s">
        <v>226</v>
      </c>
      <c r="B46" s="78" t="s">
        <v>213</v>
      </c>
      <c r="C46" s="44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1.5" x14ac:dyDescent="0.25">
      <c r="A47" s="77" t="s">
        <v>227</v>
      </c>
      <c r="B47" s="78" t="s">
        <v>215</v>
      </c>
      <c r="C47" s="44"/>
      <c r="D47" s="44">
        <v>0.63</v>
      </c>
      <c r="E47" s="44"/>
      <c r="F47" s="44"/>
      <c r="G47" s="44"/>
      <c r="H47" s="80"/>
      <c r="I47" s="44"/>
      <c r="J47" s="44"/>
      <c r="K47" s="44"/>
      <c r="L47" s="44"/>
      <c r="M47" s="44"/>
      <c r="N47" s="44"/>
      <c r="O47" s="44"/>
      <c r="P47" s="44"/>
      <c r="Q47" s="44"/>
      <c r="R47" s="44">
        <f>D47</f>
        <v>0.63</v>
      </c>
      <c r="S47" s="44"/>
      <c r="T47" s="44"/>
      <c r="U47" s="66"/>
    </row>
    <row r="48" spans="1:21" ht="31.5" x14ac:dyDescent="0.25">
      <c r="A48" s="77" t="s">
        <v>228</v>
      </c>
      <c r="B48" s="78" t="s">
        <v>217</v>
      </c>
      <c r="C48" s="44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66"/>
    </row>
    <row r="49" spans="1:21" ht="15.75" x14ac:dyDescent="0.25">
      <c r="A49" s="77" t="s">
        <v>229</v>
      </c>
      <c r="B49" s="78" t="s">
        <v>219</v>
      </c>
      <c r="C49" s="44"/>
      <c r="D49" s="44"/>
      <c r="E49" s="44"/>
      <c r="F49" s="44"/>
      <c r="G49" s="44"/>
      <c r="H49" s="80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8.75" x14ac:dyDescent="0.25">
      <c r="A50" s="77" t="s">
        <v>230</v>
      </c>
      <c r="B50" s="82" t="s">
        <v>221</v>
      </c>
      <c r="C50" s="18"/>
      <c r="D50" s="44"/>
      <c r="E50" s="44"/>
      <c r="F50" s="44"/>
      <c r="G50" s="44"/>
      <c r="H50" s="80"/>
      <c r="I50" s="80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35.25" customHeight="1" x14ac:dyDescent="0.25">
      <c r="A51" s="41" t="s">
        <v>23</v>
      </c>
      <c r="B51" s="75" t="s">
        <v>231</v>
      </c>
      <c r="C51" s="36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232</v>
      </c>
      <c r="B52" s="78" t="s">
        <v>233</v>
      </c>
      <c r="C52" s="36"/>
      <c r="D52" s="44"/>
      <c r="E52" s="44"/>
      <c r="F52" s="44"/>
      <c r="G52" s="44"/>
      <c r="H52" s="80"/>
      <c r="I52" s="80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80"/>
      <c r="U52" s="66"/>
    </row>
    <row r="53" spans="1:21" ht="15.75" x14ac:dyDescent="0.25">
      <c r="A53" s="77" t="s">
        <v>234</v>
      </c>
      <c r="B53" s="78" t="s">
        <v>235</v>
      </c>
      <c r="C53" s="44"/>
      <c r="D53" s="44"/>
      <c r="E53" s="44"/>
      <c r="F53" s="44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15.75" x14ac:dyDescent="0.25">
      <c r="A54" s="77" t="s">
        <v>236</v>
      </c>
      <c r="B54" s="24" t="s">
        <v>237</v>
      </c>
      <c r="C54" s="18"/>
      <c r="D54" s="44"/>
      <c r="E54" s="44"/>
      <c r="F54" s="44"/>
      <c r="G54" s="44"/>
      <c r="H54" s="80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77" t="s">
        <v>238</v>
      </c>
      <c r="B55" s="24" t="s">
        <v>239</v>
      </c>
      <c r="C55" s="18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240</v>
      </c>
      <c r="B56" s="24" t="s">
        <v>241</v>
      </c>
      <c r="C56" s="44"/>
      <c r="D56" s="44"/>
      <c r="E56" s="44"/>
      <c r="F56" s="44"/>
      <c r="G56" s="44"/>
      <c r="H56" s="80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8.75" x14ac:dyDescent="0.25">
      <c r="A57" s="77" t="s">
        <v>242</v>
      </c>
      <c r="B57" s="82" t="s">
        <v>243</v>
      </c>
      <c r="C57" s="18"/>
      <c r="D57" s="44"/>
      <c r="E57" s="36"/>
      <c r="F57" s="36"/>
      <c r="G57" s="44"/>
      <c r="H57" s="80"/>
      <c r="I57" s="80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36.75" customHeight="1" x14ac:dyDescent="0.25">
      <c r="A58" s="41" t="s">
        <v>25</v>
      </c>
      <c r="B58" s="83" t="s">
        <v>244</v>
      </c>
      <c r="C58" s="18"/>
      <c r="D58" s="44"/>
      <c r="E58" s="36"/>
      <c r="F58" s="36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41" t="s">
        <v>28</v>
      </c>
      <c r="B59" s="75" t="s">
        <v>245</v>
      </c>
      <c r="C59" s="36"/>
      <c r="D59" s="44"/>
      <c r="E59" s="44"/>
      <c r="F59" s="44"/>
      <c r="G59" s="44"/>
      <c r="H59" s="80"/>
      <c r="I59" s="80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5.75" x14ac:dyDescent="0.25">
      <c r="A60" s="77" t="s">
        <v>246</v>
      </c>
      <c r="B60" s="84" t="s">
        <v>224</v>
      </c>
      <c r="C60" s="85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1" spans="1:21" ht="15.75" x14ac:dyDescent="0.25">
      <c r="A61" s="77" t="s">
        <v>247</v>
      </c>
      <c r="B61" s="84" t="s">
        <v>211</v>
      </c>
      <c r="C61" s="85"/>
      <c r="D61" s="44"/>
      <c r="E61" s="44"/>
      <c r="F61" s="44"/>
      <c r="G61" s="44"/>
      <c r="H61" s="80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66"/>
    </row>
    <row r="62" spans="1:21" ht="15.75" x14ac:dyDescent="0.25">
      <c r="A62" s="77" t="s">
        <v>248</v>
      </c>
      <c r="B62" s="84" t="s">
        <v>213</v>
      </c>
      <c r="C62" s="85"/>
      <c r="D62" s="44"/>
      <c r="E62" s="44"/>
      <c r="F62" s="44"/>
      <c r="G62" s="44"/>
      <c r="H62" s="80"/>
      <c r="I62" s="80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66"/>
    </row>
    <row r="63" spans="1:21" ht="15.75" x14ac:dyDescent="0.25">
      <c r="A63" s="77" t="s">
        <v>249</v>
      </c>
      <c r="B63" s="84" t="s">
        <v>250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66"/>
    </row>
    <row r="64" spans="1:21" ht="18.75" x14ac:dyDescent="0.25">
      <c r="A64" s="77" t="s">
        <v>251</v>
      </c>
      <c r="B64" s="82" t="s">
        <v>243</v>
      </c>
      <c r="C64" s="18"/>
      <c r="D64" s="44"/>
      <c r="E64" s="44"/>
      <c r="F64" s="44"/>
      <c r="G64" s="44"/>
      <c r="H64" s="80"/>
      <c r="I64" s="80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6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A4:U4"/>
    <mergeCell ref="A6:U6"/>
    <mergeCell ref="A8:U8"/>
    <mergeCell ref="A9:U9"/>
    <mergeCell ref="A11:U11"/>
    <mergeCell ref="A12:U12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6" zoomScaleNormal="100" zoomScaleSheetLayoutView="100" zoomScalePageLayoutView="75" workbookViewId="0">
      <selection activeCell="A15" sqref="A15:N15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1" t="s">
        <v>253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52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4" t="s">
        <v>323</v>
      </c>
      <c r="B5" s="144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0" t="s">
        <v>3</v>
      </c>
      <c r="B7" s="13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6" t="s">
        <v>5</v>
      </c>
      <c r="B10" s="12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6" t="s">
        <v>6</v>
      </c>
      <c r="B13" s="126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340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6" t="s">
        <v>7</v>
      </c>
      <c r="B16" s="12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3" t="s">
        <v>268</v>
      </c>
      <c r="B18" s="143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342</v>
      </c>
    </row>
    <row r="22" spans="1:2" ht="30" x14ac:dyDescent="0.25">
      <c r="A22" s="99" t="s">
        <v>270</v>
      </c>
      <c r="B22" s="100" t="s">
        <v>337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336</v>
      </c>
      <c r="B27" s="107" t="s">
        <v>348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2" t="s">
        <v>4</v>
      </c>
    </row>
    <row r="57" spans="1:2" x14ac:dyDescent="0.25">
      <c r="A57" s="115" t="s">
        <v>297</v>
      </c>
      <c r="B57" s="142"/>
    </row>
    <row r="58" spans="1:2" x14ac:dyDescent="0.25">
      <c r="A58" s="115" t="s">
        <v>298</v>
      </c>
      <c r="B58" s="142"/>
    </row>
    <row r="59" spans="1:2" x14ac:dyDescent="0.25">
      <c r="A59" s="115" t="s">
        <v>299</v>
      </c>
      <c r="B59" s="142"/>
    </row>
    <row r="60" spans="1:2" x14ac:dyDescent="0.25">
      <c r="A60" s="115" t="s">
        <v>300</v>
      </c>
      <c r="B60" s="142"/>
    </row>
    <row r="61" spans="1:2" x14ac:dyDescent="0.25">
      <c r="A61" s="116" t="s">
        <v>301</v>
      </c>
      <c r="B61" s="142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15.75" x14ac:dyDescent="0.25">
      <c r="A67" s="119" t="s">
        <v>306</v>
      </c>
      <c r="B67" s="24" t="s">
        <v>335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2" t="s">
        <v>313</v>
      </c>
    </row>
    <row r="74" spans="1:2" x14ac:dyDescent="0.25">
      <c r="A74" s="115" t="s">
        <v>314</v>
      </c>
      <c r="B74" s="142"/>
    </row>
    <row r="75" spans="1:2" x14ac:dyDescent="0.25">
      <c r="A75" s="115" t="s">
        <v>315</v>
      </c>
      <c r="B75" s="142"/>
    </row>
    <row r="76" spans="1:2" x14ac:dyDescent="0.25">
      <c r="A76" s="115" t="s">
        <v>316</v>
      </c>
      <c r="B76" s="142"/>
    </row>
    <row r="77" spans="1:2" x14ac:dyDescent="0.25">
      <c r="A77" s="115" t="s">
        <v>317</v>
      </c>
      <c r="B77" s="142"/>
    </row>
    <row r="78" spans="1:2" x14ac:dyDescent="0.25">
      <c r="A78" s="121" t="s">
        <v>318</v>
      </c>
      <c r="B78" s="142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2020-02-04T10:59:46Z</cp:lastPrinted>
  <dcterms:created xsi:type="dcterms:W3CDTF">2015-08-16T15:31:05Z</dcterms:created>
  <dcterms:modified xsi:type="dcterms:W3CDTF">2020-06-02T13:47:15Z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